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7. Замки ЧЭ 61630 СЦэф БКМ\"/>
    </mc:Choice>
  </mc:AlternateContent>
  <bookViews>
    <workbookView xWindow="0" yWindow="0" windowWidth="27105" windowHeight="12195"/>
  </bookViews>
  <sheets>
    <sheet name="Расчет НМЦ лота " sheetId="2" r:id="rId1"/>
  </sheets>
  <externalReferences>
    <externalReference r:id="rId2"/>
    <externalReference r:id="rId3"/>
  </externalReferences>
  <definedNames>
    <definedName name="A_COLUMNS">'[1]Приложение 2.2 к части II ИК'!#REF!</definedName>
    <definedName name="A_FNAMES">'[1]Приложение 2.2 к части II ИК'!#REF!</definedName>
    <definedName name="A_SNAMES">'[1]Приложение 2.2 к части II ИК'!#REF!</definedName>
    <definedName name="ITOG" localSheetId="0">'[2]Приложение 3.2 к части II ИК'!#REF!</definedName>
    <definedName name="ITOG">'[1]Приложение 2.2 к части II ИК'!#REF!</definedName>
    <definedName name="Z_MNLIST">'[1]Приложение 2.2 к части II ИК'!#REF!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2" i="2" l="1"/>
  <c r="Y32" i="2" s="1"/>
  <c r="W31" i="2"/>
  <c r="X32" i="2"/>
  <c r="X31" i="2"/>
  <c r="Y31" i="2"/>
  <c r="O9" i="2" l="1"/>
  <c r="P9" i="2"/>
  <c r="Q9" i="2"/>
  <c r="R9" i="2"/>
  <c r="S9" i="2"/>
  <c r="T9" i="2"/>
  <c r="U9" i="2"/>
  <c r="N10" i="2"/>
  <c r="Y10" i="2" s="1"/>
  <c r="Y9" i="2" s="1"/>
  <c r="P12" i="2"/>
  <c r="P34" i="2" s="1"/>
  <c r="Q12" i="2"/>
  <c r="R12" i="2"/>
  <c r="S12" i="2"/>
  <c r="T12" i="2"/>
  <c r="T34" i="2" s="1"/>
  <c r="U12" i="2"/>
  <c r="O13" i="2"/>
  <c r="N13" i="2" s="1"/>
  <c r="O14" i="2"/>
  <c r="P15" i="2"/>
  <c r="Q15" i="2"/>
  <c r="R15" i="2"/>
  <c r="S15" i="2"/>
  <c r="O15" i="2" s="1"/>
  <c r="T15" i="2"/>
  <c r="U15" i="2"/>
  <c r="N16" i="2"/>
  <c r="Y16" i="2" s="1"/>
  <c r="Y15" i="2" s="1"/>
  <c r="O16" i="2"/>
  <c r="O17" i="2"/>
  <c r="N18" i="2"/>
  <c r="P18" i="2"/>
  <c r="Q18" i="2"/>
  <c r="O18" i="2" s="1"/>
  <c r="R18" i="2"/>
  <c r="R34" i="2" s="1"/>
  <c r="S18" i="2"/>
  <c r="T18" i="2"/>
  <c r="U18" i="2"/>
  <c r="U34" i="2" s="1"/>
  <c r="Y18" i="2"/>
  <c r="N19" i="2"/>
  <c r="O19" i="2"/>
  <c r="Y19" i="2"/>
  <c r="O20" i="2"/>
  <c r="P21" i="2"/>
  <c r="O21" i="2" s="1"/>
  <c r="Q21" i="2"/>
  <c r="R21" i="2"/>
  <c r="S21" i="2"/>
  <c r="T21" i="2"/>
  <c r="U21" i="2"/>
  <c r="O22" i="2"/>
  <c r="N22" i="2" s="1"/>
  <c r="O23" i="2"/>
  <c r="P24" i="2"/>
  <c r="O24" i="2" s="1"/>
  <c r="Q24" i="2"/>
  <c r="R24" i="2"/>
  <c r="S24" i="2"/>
  <c r="T24" i="2"/>
  <c r="U24" i="2"/>
  <c r="O25" i="2"/>
  <c r="N25" i="2" s="1"/>
  <c r="O26" i="2"/>
  <c r="P27" i="2"/>
  <c r="Q27" i="2"/>
  <c r="R27" i="2"/>
  <c r="S27" i="2"/>
  <c r="O27" i="2" s="1"/>
  <c r="T27" i="2"/>
  <c r="U27" i="2"/>
  <c r="N28" i="2"/>
  <c r="Y28" i="2" s="1"/>
  <c r="Y27" i="2" s="1"/>
  <c r="O28" i="2"/>
  <c r="O29" i="2"/>
  <c r="P30" i="2"/>
  <c r="Q30" i="2"/>
  <c r="O30" i="2" s="1"/>
  <c r="R30" i="2"/>
  <c r="S30" i="2"/>
  <c r="T30" i="2"/>
  <c r="U30" i="2"/>
  <c r="N31" i="2"/>
  <c r="X34" i="2" s="1"/>
  <c r="O31" i="2"/>
  <c r="N32" i="2"/>
  <c r="O32" i="2"/>
  <c r="Y33" i="2"/>
  <c r="S34" i="2"/>
  <c r="Y25" i="2" l="1"/>
  <c r="Y24" i="2" s="1"/>
  <c r="N24" i="2"/>
  <c r="N21" i="2"/>
  <c r="Y22" i="2"/>
  <c r="Y21" i="2" s="1"/>
  <c r="Y13" i="2"/>
  <c r="Y12" i="2" s="1"/>
  <c r="N12" i="2"/>
  <c r="Y34" i="2"/>
  <c r="N30" i="2"/>
  <c r="N27" i="2"/>
  <c r="N15" i="2"/>
  <c r="O12" i="2"/>
  <c r="O34" i="2" s="1"/>
  <c r="N9" i="2"/>
  <c r="N34" i="2" s="1"/>
  <c r="Q34" i="2"/>
</calcChain>
</file>

<file path=xl/sharedStrings.xml><?xml version="1.0" encoding="utf-8"?>
<sst xmlns="http://schemas.openxmlformats.org/spreadsheetml/2006/main" count="172" uniqueCount="54">
  <si>
    <t/>
  </si>
  <si>
    <t>Итого по лоту:</t>
  </si>
  <si>
    <t>F20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</si>
  <si>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</si>
  <si>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</si>
  <si>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</si>
  <si>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</si>
  <si>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Подлежит аттестации в ПАО "Россети" (Да/Нет) (заполняется Заказчиком)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</si>
  <si>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</si>
  <si>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</si>
  <si>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</si>
  <si>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</si>
  <si>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</si>
  <si>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</si>
  <si>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</si>
  <si>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</si>
  <si>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</si>
  <si>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</si>
  <si>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</si>
  <si>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</si>
  <si>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</si>
  <si>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</si>
  <si>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</si>
  <si>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</si>
  <si>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</si>
  <si>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</si>
  <si>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</si>
  <si>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</si>
  <si>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</si>
  <si>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</si>
  <si>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</si>
  <si>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</si>
  <si>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</si>
  <si>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</si>
  <si>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ШТ</t>
  </si>
  <si>
    <t>1. Основная деятельность</t>
  </si>
  <si>
    <t>30 календарных дней с момента заключения договора</t>
  </si>
  <si>
    <t>нет</t>
  </si>
  <si>
    <t>Ключ КУ-1 секреты А1-БУ60 к замку МБГ</t>
  </si>
  <si>
    <t>Блок-замок МБГ-32 сек. А1-БУ60 без ключа</t>
  </si>
  <si>
    <t>Объем поставки под потребность 4 квартала 2026: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</si>
  <si>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</si>
  <si>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</si>
  <si>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</si>
  <si>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</si>
  <si>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</si>
  <si>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</si>
  <si>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</si>
  <si>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61630 Поставка замков к КТП, ТП и защитных кожухов  в лоте участвуют: ЧЭ</t>
  </si>
  <si>
    <t>25*</t>
  </si>
  <si>
    <t>23*</t>
  </si>
  <si>
    <t>№ заключения аттестационной комиссии ПАО "Россети" (заполняется Участником)</t>
  </si>
  <si>
    <t>предлагаемое Участником
(с указанием характеристик)</t>
  </si>
  <si>
    <t>Объём  продукции в единицах измерения по производственным отделениям филиалов ПАО «Россети Урал» - Челябэнерго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</si>
</sst>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3" fillId="0" borderId="0" xfId="0" applyFont="1" applyFill="1"/>
    <xf numFmtId="0" fontId="0" fillId="0" borderId="0" xfId="0" applyFill="1"/>
    <xf numFmtId="0" fontId="0" fillId="0" borderId="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left" vertical="center" wrapText="1"/>
    </xf>
    <xf numFmtId="0" fontId="4" fillId="0" borderId="0" xfId="0" applyFont="1" applyFill="1"/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roups\UMTO\Sec_eo\&#1058;&#1047;%20&#1080;%20&#1087;&#1088;&#1080;&#1083;&#1086;&#1078;&#1077;&#1085;&#1080;&#1103;%20&#1058;&#1054;&#1080;&#1056;%204%20&#1082;&#1074;%202026&#1075;%20&#1076;&#1086;&#1087;%20&#1087;&#1086;&#1090;&#1088;&#1077;&#1073;&#1085;&#1086;&#1089;&#1090;&#1100;\&#1058;&#1047;_&#1047;&#1072;&#1093;&#1072;&#1088;&#1086;&#1074;&#1072;_4%20&#1082;&#1074;\264302.16_&#1057;&#1062;&#1101;&#1092;&#1052;&#1057;&#1055;_61630_&#1055;&#1086;&#1089;&#1090;&#1072;&#1074;&#1082;&#1072;_&#1079;&#1072;&#1084;&#1082;&#1086;&#1074;_&#1082;_&#1050;&#1058;&#1055;_&#1080;_&#1058;&#1055;\&#1055;&#1088;&#1080;&#1083;&#1086;&#1078;&#1077;&#1085;&#1080;&#1077;%20&#8470;3.2%20&#1082;%20&#1095;&#1072;&#1089;&#1090;&#1080;%20II%20&#1048;&#1050;%20-%20&#1062;&#1077;&#1085;.&#1087;&#1088;&#1077;&#1076;&#1083;&#1086;&#1078;&#1077;&#1085;&#1080;&#1077;_-14464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zoomScale="85" zoomScaleNormal="85" workbookViewId="0">
      <selection activeCell="W34" sqref="W34:W36"/>
    </sheetView>
  </sheetViews>
  <sheetFormatPr defaultColWidth="9.140625" defaultRowHeight="15" x14ac:dyDescent="0.25"/>
  <cols>
    <col min="1" max="1" width="4" style="3" customWidth="1"/>
    <col min="2" max="2" width="11.7109375" style="3" customWidth="1"/>
    <col min="3" max="3" width="45.140625" style="3" customWidth="1"/>
    <col min="4" max="4" width="35" style="3" customWidth="1"/>
    <col min="5" max="5" width="18.85546875" style="3" customWidth="1"/>
    <col min="6" max="6" width="16.140625" style="3" customWidth="1"/>
    <col min="7" max="9" width="22" style="3" customWidth="1"/>
    <col min="10" max="10" width="15.140625" style="3" customWidth="1"/>
    <col min="11" max="14" width="11.85546875" style="3" customWidth="1"/>
    <col min="15" max="15" width="11.85546875" style="2" customWidth="1"/>
    <col min="16" max="25" width="11.85546875" style="1" customWidth="1"/>
    <col min="26" max="16384" width="9.140625" style="1"/>
  </cols>
  <sheetData>
    <row r="1" spans="1:25" x14ac:dyDescent="0.25">
      <c r="U1" s="31" t="s">
        <v>28</v>
      </c>
      <c r="V1" s="31"/>
      <c r="W1" s="31"/>
      <c r="X1" s="31"/>
      <c r="Y1" s="31"/>
    </row>
    <row r="2" spans="1:25" s="3" customFormat="1" ht="15" customHeight="1" x14ac:dyDescent="0.25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" customFormat="1" ht="15" customHeight="1" x14ac:dyDescent="0.25">
      <c r="A3" s="33" t="s">
        <v>26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" customFormat="1" ht="45" customHeight="1" x14ac:dyDescent="0.25">
      <c r="A4" s="34" t="s">
        <v>25</v>
      </c>
      <c r="B4" s="34" t="s">
        <v>24</v>
      </c>
      <c r="C4" s="35" t="s">
        <v>23</v>
      </c>
      <c r="D4" s="36"/>
      <c r="E4" s="36"/>
      <c r="F4" s="36"/>
      <c r="G4" s="36"/>
      <c r="H4" s="36"/>
      <c r="I4" s="36"/>
      <c r="J4" s="36"/>
      <c r="K4" s="37"/>
      <c r="L4" s="34" t="s">
        <v>22</v>
      </c>
      <c r="M4" s="34" t="s">
        <v>21</v>
      </c>
      <c r="N4" s="34" t="s">
        <v>20</v>
      </c>
      <c r="O4" s="35" t="s">
        <v>53</v>
      </c>
      <c r="P4" s="36"/>
      <c r="Q4" s="36"/>
      <c r="R4" s="36"/>
      <c r="S4" s="36"/>
      <c r="T4" s="36"/>
      <c r="U4" s="37"/>
      <c r="V4" s="40" t="s">
        <v>29</v>
      </c>
      <c r="W4" s="40" t="s">
        <v>30</v>
      </c>
      <c r="X4" s="41" t="s">
        <v>31</v>
      </c>
      <c r="Y4" s="41" t="s">
        <v>32</v>
      </c>
    </row>
    <row r="5" spans="1:25" s="3" customFormat="1" ht="14.45" customHeight="1" x14ac:dyDescent="0.25">
      <c r="A5" s="34" t="s">
        <v>0</v>
      </c>
      <c r="B5" s="34" t="s">
        <v>0</v>
      </c>
      <c r="C5" s="34" t="s">
        <v>19</v>
      </c>
      <c r="D5" s="34" t="s">
        <v>0</v>
      </c>
      <c r="E5" s="35" t="s">
        <v>18</v>
      </c>
      <c r="F5" s="48"/>
      <c r="G5" s="48"/>
      <c r="H5" s="48"/>
      <c r="I5" s="49"/>
      <c r="J5" s="38" t="s">
        <v>17</v>
      </c>
      <c r="K5" s="38" t="s">
        <v>16</v>
      </c>
      <c r="L5" s="34" t="s">
        <v>0</v>
      </c>
      <c r="M5" s="34" t="s">
        <v>0</v>
      </c>
      <c r="N5" s="34" t="s">
        <v>0</v>
      </c>
      <c r="O5" s="38" t="s">
        <v>15</v>
      </c>
      <c r="P5" s="38" t="s">
        <v>14</v>
      </c>
      <c r="Q5" s="38" t="s">
        <v>13</v>
      </c>
      <c r="R5" s="38" t="s">
        <v>12</v>
      </c>
      <c r="S5" s="38" t="s">
        <v>11</v>
      </c>
      <c r="T5" s="38" t="s">
        <v>10</v>
      </c>
      <c r="U5" s="38" t="s">
        <v>9</v>
      </c>
      <c r="V5" s="40" t="s">
        <v>0</v>
      </c>
      <c r="W5" s="40" t="s">
        <v>0</v>
      </c>
      <c r="X5" s="41" t="s">
        <v>0</v>
      </c>
      <c r="Y5" s="41" t="s">
        <v>0</v>
      </c>
    </row>
    <row r="6" spans="1:25" s="3" customFormat="1" ht="90" x14ac:dyDescent="0.25">
      <c r="A6" s="34" t="s">
        <v>0</v>
      </c>
      <c r="B6" s="34" t="s">
        <v>0</v>
      </c>
      <c r="C6" s="9" t="s">
        <v>8</v>
      </c>
      <c r="D6" s="9" t="s">
        <v>52</v>
      </c>
      <c r="E6" s="9" t="s">
        <v>7</v>
      </c>
      <c r="F6" s="9" t="s">
        <v>51</v>
      </c>
      <c r="G6" s="9" t="s">
        <v>6</v>
      </c>
      <c r="H6" s="9" t="s">
        <v>5</v>
      </c>
      <c r="I6" s="9" t="s">
        <v>4</v>
      </c>
      <c r="J6" s="39"/>
      <c r="K6" s="39"/>
      <c r="L6" s="34" t="s">
        <v>0</v>
      </c>
      <c r="M6" s="34" t="s">
        <v>0</v>
      </c>
      <c r="N6" s="34" t="s">
        <v>0</v>
      </c>
      <c r="O6" s="39"/>
      <c r="P6" s="39"/>
      <c r="Q6" s="39"/>
      <c r="R6" s="39"/>
      <c r="S6" s="39"/>
      <c r="T6" s="39"/>
      <c r="U6" s="39"/>
      <c r="V6" s="40" t="s">
        <v>0</v>
      </c>
      <c r="W6" s="40" t="s">
        <v>0</v>
      </c>
      <c r="X6" s="41" t="s">
        <v>0</v>
      </c>
      <c r="Y6" s="41" t="s">
        <v>0</v>
      </c>
    </row>
    <row r="7" spans="1:25" s="3" customFormat="1" x14ac:dyDescent="0.25">
      <c r="A7" s="9">
        <v>1</v>
      </c>
      <c r="B7" s="9">
        <v>2</v>
      </c>
      <c r="C7" s="9">
        <v>3</v>
      </c>
      <c r="D7" s="9" t="s">
        <v>3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  <c r="W7" s="9" t="s">
        <v>50</v>
      </c>
      <c r="X7" s="9">
        <v>24</v>
      </c>
      <c r="Y7" s="9" t="s">
        <v>49</v>
      </c>
    </row>
    <row r="8" spans="1:25" s="3" customFormat="1" x14ac:dyDescent="0.25">
      <c r="A8" s="50" t="s">
        <v>48</v>
      </c>
      <c r="B8" s="34" t="s">
        <v>0</v>
      </c>
      <c r="C8" s="34" t="s">
        <v>0</v>
      </c>
      <c r="D8" s="34" t="s">
        <v>0</v>
      </c>
      <c r="E8" s="34"/>
      <c r="F8" s="34"/>
      <c r="G8" s="34" t="s">
        <v>0</v>
      </c>
      <c r="H8" s="34"/>
      <c r="I8" s="34" t="s">
        <v>0</v>
      </c>
      <c r="J8" s="9"/>
      <c r="K8" s="9"/>
      <c r="L8" s="9" t="s">
        <v>0</v>
      </c>
      <c r="M8" s="9" t="s">
        <v>0</v>
      </c>
      <c r="N8" s="9" t="s">
        <v>0</v>
      </c>
      <c r="O8" s="13" t="s">
        <v>0</v>
      </c>
      <c r="P8" s="13" t="s">
        <v>0</v>
      </c>
      <c r="Q8" s="13" t="s">
        <v>0</v>
      </c>
      <c r="R8" s="13" t="s">
        <v>0</v>
      </c>
      <c r="S8" s="13" t="s">
        <v>0</v>
      </c>
      <c r="T8" s="13" t="s">
        <v>0</v>
      </c>
      <c r="U8" s="13" t="s">
        <v>0</v>
      </c>
      <c r="V8" s="26" t="s">
        <v>0</v>
      </c>
      <c r="W8" s="26"/>
      <c r="X8" s="26"/>
      <c r="Y8" s="25" t="s">
        <v>0</v>
      </c>
    </row>
    <row r="9" spans="1:25" s="19" customFormat="1" ht="15" hidden="1" customHeight="1" x14ac:dyDescent="0.25">
      <c r="A9" s="46" t="s">
        <v>47</v>
      </c>
      <c r="B9" s="47"/>
      <c r="C9" s="47"/>
      <c r="D9" s="47"/>
      <c r="E9" s="47"/>
      <c r="F9" s="47"/>
      <c r="G9" s="47"/>
      <c r="H9" s="47"/>
      <c r="I9" s="47"/>
      <c r="J9" s="24"/>
      <c r="K9" s="23"/>
      <c r="L9" s="22" t="s">
        <v>0</v>
      </c>
      <c r="M9" s="21" t="s">
        <v>0</v>
      </c>
      <c r="N9" s="6">
        <f t="shared" ref="N9:U9" si="0">SUM(N10:N11)</f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0</v>
      </c>
      <c r="U9" s="13">
        <f t="shared" si="0"/>
        <v>0</v>
      </c>
      <c r="V9" s="20"/>
      <c r="W9" s="20"/>
      <c r="X9" s="20"/>
      <c r="Y9" s="6">
        <f>ROUND(SUM(Y10:Y11),2)</f>
        <v>0</v>
      </c>
    </row>
    <row r="10" spans="1:25" s="3" customFormat="1" hidden="1" x14ac:dyDescent="0.25">
      <c r="A10" s="14" t="s">
        <v>2</v>
      </c>
      <c r="B10" s="14"/>
      <c r="C10" s="14"/>
      <c r="D10" s="9" t="s">
        <v>0</v>
      </c>
      <c r="E10" s="9" t="s">
        <v>0</v>
      </c>
      <c r="F10" s="9" t="s">
        <v>0</v>
      </c>
      <c r="G10" s="9" t="s">
        <v>0</v>
      </c>
      <c r="H10" s="9"/>
      <c r="I10" s="9" t="s">
        <v>0</v>
      </c>
      <c r="J10" s="9"/>
      <c r="K10" s="9"/>
      <c r="L10" s="9"/>
      <c r="M10" s="9"/>
      <c r="N10" s="9">
        <f>SUM(O10)</f>
        <v>0</v>
      </c>
      <c r="O10" s="13"/>
      <c r="P10" s="13"/>
      <c r="Q10" s="13"/>
      <c r="R10" s="13"/>
      <c r="S10" s="13"/>
      <c r="T10" s="13"/>
      <c r="U10" s="13"/>
      <c r="V10" s="12">
        <v>0</v>
      </c>
      <c r="W10" s="12"/>
      <c r="X10" s="12"/>
      <c r="Y10" s="6">
        <f>ROUND(N10*V10,2)</f>
        <v>0</v>
      </c>
    </row>
    <row r="11" spans="1:25" s="3" customFormat="1" hidden="1" x14ac:dyDescent="0.25">
      <c r="A11" s="14">
        <v>1</v>
      </c>
      <c r="B11" s="14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6"/>
    </row>
    <row r="12" spans="1:25" s="3" customFormat="1" ht="15" hidden="1" customHeight="1" x14ac:dyDescent="0.25">
      <c r="A12" s="44" t="s">
        <v>46</v>
      </c>
      <c r="B12" s="45"/>
      <c r="C12" s="45"/>
      <c r="D12" s="45"/>
      <c r="E12" s="45"/>
      <c r="F12" s="45"/>
      <c r="G12" s="45"/>
      <c r="H12" s="45"/>
      <c r="I12" s="45"/>
      <c r="J12" s="18"/>
      <c r="K12" s="17"/>
      <c r="L12" s="16" t="s">
        <v>0</v>
      </c>
      <c r="M12" s="14" t="s">
        <v>0</v>
      </c>
      <c r="N12" s="6">
        <f>SUM(N13:N14)</f>
        <v>0</v>
      </c>
      <c r="O12" s="13" t="str">
        <f t="shared" ref="O12:O32" si="1">IF(SUM(P12:U12)&gt;0,SUM(P12:U12),"")</f>
        <v/>
      </c>
      <c r="P12" s="13">
        <f t="shared" ref="P12:U12" si="2">SUM(P13:P14)</f>
        <v>0</v>
      </c>
      <c r="Q12" s="13">
        <f t="shared" si="2"/>
        <v>0</v>
      </c>
      <c r="R12" s="13">
        <f t="shared" si="2"/>
        <v>0</v>
      </c>
      <c r="S12" s="13">
        <f t="shared" si="2"/>
        <v>0</v>
      </c>
      <c r="T12" s="13">
        <f t="shared" si="2"/>
        <v>0</v>
      </c>
      <c r="U12" s="13">
        <f t="shared" si="2"/>
        <v>0</v>
      </c>
      <c r="V12" s="15" t="s">
        <v>0</v>
      </c>
      <c r="W12" s="15"/>
      <c r="X12" s="15"/>
      <c r="Y12" s="6">
        <f>ROUND(SUM(Y13:Y14),2)</f>
        <v>0</v>
      </c>
    </row>
    <row r="13" spans="1:25" s="3" customFormat="1" hidden="1" x14ac:dyDescent="0.25">
      <c r="A13" s="14" t="s">
        <v>2</v>
      </c>
      <c r="B13" s="14"/>
      <c r="C13" s="14"/>
      <c r="D13" s="9" t="s">
        <v>0</v>
      </c>
      <c r="E13" s="9" t="s">
        <v>0</v>
      </c>
      <c r="F13" s="9" t="s">
        <v>0</v>
      </c>
      <c r="G13" s="9" t="s">
        <v>0</v>
      </c>
      <c r="H13" s="9"/>
      <c r="I13" s="9" t="s">
        <v>0</v>
      </c>
      <c r="J13" s="9"/>
      <c r="K13" s="9"/>
      <c r="L13" s="9"/>
      <c r="M13" s="9"/>
      <c r="N13" s="9">
        <f>SUM(O13)</f>
        <v>0</v>
      </c>
      <c r="O13" s="13" t="str">
        <f t="shared" si="1"/>
        <v/>
      </c>
      <c r="P13" s="13"/>
      <c r="Q13" s="13"/>
      <c r="R13" s="13"/>
      <c r="S13" s="13"/>
      <c r="T13" s="13"/>
      <c r="U13" s="13"/>
      <c r="V13" s="12">
        <v>0</v>
      </c>
      <c r="W13" s="12"/>
      <c r="X13" s="12"/>
      <c r="Y13" s="6">
        <f>ROUND(N13*V13,2)</f>
        <v>0</v>
      </c>
    </row>
    <row r="14" spans="1:25" s="3" customFormat="1" hidden="1" x14ac:dyDescent="0.25">
      <c r="A14" s="14">
        <v>2</v>
      </c>
      <c r="B14" s="14"/>
      <c r="C14" s="1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3" t="str">
        <f t="shared" si="1"/>
        <v/>
      </c>
      <c r="P14" s="13"/>
      <c r="Q14" s="13"/>
      <c r="R14" s="13"/>
      <c r="S14" s="13"/>
      <c r="T14" s="13"/>
      <c r="U14" s="13"/>
      <c r="V14" s="12"/>
      <c r="W14" s="12"/>
      <c r="X14" s="12"/>
      <c r="Y14" s="6"/>
    </row>
    <row r="15" spans="1:25" s="3" customFormat="1" ht="15" hidden="1" customHeight="1" x14ac:dyDescent="0.25">
      <c r="A15" s="44" t="s">
        <v>45</v>
      </c>
      <c r="B15" s="45"/>
      <c r="C15" s="45"/>
      <c r="D15" s="45"/>
      <c r="E15" s="45"/>
      <c r="F15" s="45"/>
      <c r="G15" s="45"/>
      <c r="H15" s="45"/>
      <c r="I15" s="45"/>
      <c r="J15" s="18"/>
      <c r="K15" s="17"/>
      <c r="L15" s="16" t="s">
        <v>0</v>
      </c>
      <c r="M15" s="14" t="s">
        <v>0</v>
      </c>
      <c r="N15" s="6">
        <f>SUM(N16:N17)</f>
        <v>0</v>
      </c>
      <c r="O15" s="13" t="str">
        <f t="shared" si="1"/>
        <v/>
      </c>
      <c r="P15" s="13">
        <f t="shared" ref="P15:U15" si="3">SUM(P16:P17)</f>
        <v>0</v>
      </c>
      <c r="Q15" s="13">
        <f t="shared" si="3"/>
        <v>0</v>
      </c>
      <c r="R15" s="13">
        <f t="shared" si="3"/>
        <v>0</v>
      </c>
      <c r="S15" s="13">
        <f t="shared" si="3"/>
        <v>0</v>
      </c>
      <c r="T15" s="13">
        <f t="shared" si="3"/>
        <v>0</v>
      </c>
      <c r="U15" s="13">
        <f t="shared" si="3"/>
        <v>0</v>
      </c>
      <c r="V15" s="15" t="s">
        <v>0</v>
      </c>
      <c r="W15" s="15"/>
      <c r="X15" s="15"/>
      <c r="Y15" s="6">
        <f>ROUND(SUM(Y16:Y17),2)</f>
        <v>0</v>
      </c>
    </row>
    <row r="16" spans="1:25" s="3" customFormat="1" hidden="1" x14ac:dyDescent="0.25">
      <c r="A16" s="14" t="s">
        <v>2</v>
      </c>
      <c r="B16" s="14"/>
      <c r="C16" s="14"/>
      <c r="D16" s="9" t="s">
        <v>0</v>
      </c>
      <c r="E16" s="9" t="s">
        <v>0</v>
      </c>
      <c r="F16" s="9" t="s">
        <v>0</v>
      </c>
      <c r="G16" s="9" t="s">
        <v>0</v>
      </c>
      <c r="H16" s="9"/>
      <c r="I16" s="9" t="s">
        <v>0</v>
      </c>
      <c r="J16" s="9"/>
      <c r="K16" s="9"/>
      <c r="L16" s="9"/>
      <c r="M16" s="9"/>
      <c r="N16" s="9">
        <f>SUM(O16)</f>
        <v>0</v>
      </c>
      <c r="O16" s="13" t="str">
        <f t="shared" si="1"/>
        <v/>
      </c>
      <c r="P16" s="13"/>
      <c r="Q16" s="13"/>
      <c r="R16" s="13"/>
      <c r="S16" s="13"/>
      <c r="T16" s="13"/>
      <c r="U16" s="13"/>
      <c r="V16" s="12">
        <v>0</v>
      </c>
      <c r="W16" s="12"/>
      <c r="X16" s="12"/>
      <c r="Y16" s="6">
        <f>ROUND(N16*V16,2)</f>
        <v>0</v>
      </c>
    </row>
    <row r="17" spans="1:25" s="3" customFormat="1" hidden="1" x14ac:dyDescent="0.25">
      <c r="A17" s="14">
        <v>3</v>
      </c>
      <c r="B17" s="14"/>
      <c r="C17" s="1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3" t="str">
        <f t="shared" si="1"/>
        <v/>
      </c>
      <c r="P17" s="13"/>
      <c r="Q17" s="13"/>
      <c r="R17" s="13"/>
      <c r="S17" s="13"/>
      <c r="T17" s="13"/>
      <c r="U17" s="13"/>
      <c r="V17" s="12"/>
      <c r="W17" s="12"/>
      <c r="X17" s="12"/>
      <c r="Y17" s="6"/>
    </row>
    <row r="18" spans="1:25" s="3" customFormat="1" ht="15" hidden="1" customHeight="1" x14ac:dyDescent="0.25">
      <c r="A18" s="44" t="s">
        <v>44</v>
      </c>
      <c r="B18" s="45"/>
      <c r="C18" s="45"/>
      <c r="D18" s="45"/>
      <c r="E18" s="45"/>
      <c r="F18" s="45"/>
      <c r="G18" s="45"/>
      <c r="H18" s="45"/>
      <c r="I18" s="45"/>
      <c r="J18" s="18"/>
      <c r="K18" s="17"/>
      <c r="L18" s="16" t="s">
        <v>0</v>
      </c>
      <c r="M18" s="14" t="s">
        <v>0</v>
      </c>
      <c r="N18" s="6">
        <f>SUM(N19:N20)</f>
        <v>0</v>
      </c>
      <c r="O18" s="13" t="str">
        <f t="shared" si="1"/>
        <v/>
      </c>
      <c r="P18" s="13">
        <f t="shared" ref="P18:U18" si="4">SUM(P19:P20)</f>
        <v>0</v>
      </c>
      <c r="Q18" s="13">
        <f t="shared" si="4"/>
        <v>0</v>
      </c>
      <c r="R18" s="13">
        <f t="shared" si="4"/>
        <v>0</v>
      </c>
      <c r="S18" s="13">
        <f t="shared" si="4"/>
        <v>0</v>
      </c>
      <c r="T18" s="13">
        <f t="shared" si="4"/>
        <v>0</v>
      </c>
      <c r="U18" s="13">
        <f t="shared" si="4"/>
        <v>0</v>
      </c>
      <c r="V18" s="15" t="s">
        <v>0</v>
      </c>
      <c r="W18" s="15"/>
      <c r="X18" s="15"/>
      <c r="Y18" s="6">
        <f>ROUND(SUM(Y19:Y20),2)</f>
        <v>0</v>
      </c>
    </row>
    <row r="19" spans="1:25" s="3" customFormat="1" hidden="1" x14ac:dyDescent="0.25">
      <c r="A19" s="14" t="s">
        <v>2</v>
      </c>
      <c r="B19" s="14"/>
      <c r="C19" s="14"/>
      <c r="D19" s="9" t="s">
        <v>0</v>
      </c>
      <c r="E19" s="9" t="s">
        <v>0</v>
      </c>
      <c r="F19" s="9" t="s">
        <v>0</v>
      </c>
      <c r="G19" s="9" t="s">
        <v>0</v>
      </c>
      <c r="H19" s="9"/>
      <c r="I19" s="9" t="s">
        <v>0</v>
      </c>
      <c r="J19" s="9"/>
      <c r="K19" s="9"/>
      <c r="L19" s="9"/>
      <c r="M19" s="9"/>
      <c r="N19" s="9">
        <f>SUM(O19)</f>
        <v>0</v>
      </c>
      <c r="O19" s="13" t="str">
        <f t="shared" si="1"/>
        <v/>
      </c>
      <c r="P19" s="13"/>
      <c r="Q19" s="13"/>
      <c r="R19" s="13"/>
      <c r="S19" s="13"/>
      <c r="T19" s="13"/>
      <c r="U19" s="13"/>
      <c r="V19" s="12">
        <v>0</v>
      </c>
      <c r="W19" s="12"/>
      <c r="X19" s="12"/>
      <c r="Y19" s="6">
        <f>ROUND(N19*V19,2)</f>
        <v>0</v>
      </c>
    </row>
    <row r="20" spans="1:25" s="3" customFormat="1" hidden="1" x14ac:dyDescent="0.25">
      <c r="A20" s="11">
        <v>4</v>
      </c>
      <c r="B20" s="11"/>
      <c r="C20" s="11"/>
      <c r="D20" s="10"/>
      <c r="E20" s="10"/>
      <c r="F20" s="10"/>
      <c r="G20" s="10"/>
      <c r="H20" s="10"/>
      <c r="I20" s="10"/>
      <c r="J20" s="10"/>
      <c r="K20" s="10"/>
      <c r="L20" s="9"/>
      <c r="M20" s="9"/>
      <c r="N20" s="9"/>
      <c r="O20" s="13" t="str">
        <f t="shared" si="1"/>
        <v/>
      </c>
      <c r="P20" s="13"/>
      <c r="Q20" s="13"/>
      <c r="R20" s="13"/>
      <c r="S20" s="13"/>
      <c r="T20" s="13"/>
      <c r="U20" s="13"/>
      <c r="V20" s="12"/>
      <c r="W20" s="12"/>
      <c r="X20" s="12"/>
      <c r="Y20" s="6"/>
    </row>
    <row r="21" spans="1:25" s="19" customFormat="1" ht="15" hidden="1" customHeight="1" x14ac:dyDescent="0.25">
      <c r="A21" s="46" t="s">
        <v>43</v>
      </c>
      <c r="B21" s="47"/>
      <c r="C21" s="47"/>
      <c r="D21" s="47"/>
      <c r="E21" s="47"/>
      <c r="F21" s="47"/>
      <c r="G21" s="47"/>
      <c r="H21" s="47"/>
      <c r="I21" s="47"/>
      <c r="J21" s="24"/>
      <c r="K21" s="23"/>
      <c r="L21" s="22" t="s">
        <v>0</v>
      </c>
      <c r="M21" s="21" t="s">
        <v>0</v>
      </c>
      <c r="N21" s="6">
        <f>SUM(N22:N23)</f>
        <v>0</v>
      </c>
      <c r="O21" s="13" t="str">
        <f t="shared" si="1"/>
        <v/>
      </c>
      <c r="P21" s="13">
        <f t="shared" ref="P21:U21" si="5">SUM(P22:P23)</f>
        <v>0</v>
      </c>
      <c r="Q21" s="13">
        <f t="shared" si="5"/>
        <v>0</v>
      </c>
      <c r="R21" s="13">
        <f t="shared" si="5"/>
        <v>0</v>
      </c>
      <c r="S21" s="13">
        <f t="shared" si="5"/>
        <v>0</v>
      </c>
      <c r="T21" s="13">
        <f t="shared" si="5"/>
        <v>0</v>
      </c>
      <c r="U21" s="13">
        <f t="shared" si="5"/>
        <v>0</v>
      </c>
      <c r="V21" s="20"/>
      <c r="W21" s="20"/>
      <c r="X21" s="20"/>
      <c r="Y21" s="6">
        <f>ROUND(SUM(Y22:Y23),2)</f>
        <v>0</v>
      </c>
    </row>
    <row r="22" spans="1:25" s="3" customFormat="1" hidden="1" x14ac:dyDescent="0.25">
      <c r="A22" s="14" t="s">
        <v>2</v>
      </c>
      <c r="B22" s="14"/>
      <c r="C22" s="14"/>
      <c r="D22" s="9" t="s">
        <v>0</v>
      </c>
      <c r="E22" s="9" t="s">
        <v>0</v>
      </c>
      <c r="F22" s="9" t="s">
        <v>0</v>
      </c>
      <c r="G22" s="9" t="s">
        <v>0</v>
      </c>
      <c r="H22" s="9"/>
      <c r="I22" s="9" t="s">
        <v>0</v>
      </c>
      <c r="J22" s="9"/>
      <c r="K22" s="9"/>
      <c r="L22" s="9"/>
      <c r="M22" s="9"/>
      <c r="N22" s="9">
        <f>SUM(O22)</f>
        <v>0</v>
      </c>
      <c r="O22" s="13" t="str">
        <f t="shared" si="1"/>
        <v/>
      </c>
      <c r="P22" s="13"/>
      <c r="Q22" s="13"/>
      <c r="R22" s="13"/>
      <c r="S22" s="13"/>
      <c r="T22" s="13"/>
      <c r="U22" s="13"/>
      <c r="V22" s="12">
        <v>0</v>
      </c>
      <c r="W22" s="12"/>
      <c r="X22" s="12"/>
      <c r="Y22" s="6">
        <f>ROUND(N22*V22,2)</f>
        <v>0</v>
      </c>
    </row>
    <row r="23" spans="1:25" s="3" customFormat="1" hidden="1" x14ac:dyDescent="0.25">
      <c r="A23" s="14">
        <v>1</v>
      </c>
      <c r="B23" s="14"/>
      <c r="C23" s="14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3" t="str">
        <f t="shared" si="1"/>
        <v/>
      </c>
      <c r="P23" s="13"/>
      <c r="Q23" s="13"/>
      <c r="R23" s="13"/>
      <c r="S23" s="13"/>
      <c r="T23" s="13"/>
      <c r="U23" s="13"/>
      <c r="V23" s="12"/>
      <c r="W23" s="12"/>
      <c r="X23" s="12"/>
      <c r="Y23" s="6"/>
    </row>
    <row r="24" spans="1:25" s="3" customFormat="1" ht="15" hidden="1" customHeight="1" x14ac:dyDescent="0.25">
      <c r="A24" s="44" t="s">
        <v>42</v>
      </c>
      <c r="B24" s="45"/>
      <c r="C24" s="45"/>
      <c r="D24" s="45"/>
      <c r="E24" s="45"/>
      <c r="F24" s="45"/>
      <c r="G24" s="45"/>
      <c r="H24" s="45"/>
      <c r="I24" s="45"/>
      <c r="J24" s="18"/>
      <c r="K24" s="17"/>
      <c r="L24" s="16" t="s">
        <v>0</v>
      </c>
      <c r="M24" s="14" t="s">
        <v>0</v>
      </c>
      <c r="N24" s="6">
        <f>SUM(N25:N26)</f>
        <v>0</v>
      </c>
      <c r="O24" s="13" t="str">
        <f t="shared" si="1"/>
        <v/>
      </c>
      <c r="P24" s="13">
        <f t="shared" ref="P24:U24" si="6">SUM(P25:P26)</f>
        <v>0</v>
      </c>
      <c r="Q24" s="13">
        <f t="shared" si="6"/>
        <v>0</v>
      </c>
      <c r="R24" s="13">
        <f t="shared" si="6"/>
        <v>0</v>
      </c>
      <c r="S24" s="13">
        <f t="shared" si="6"/>
        <v>0</v>
      </c>
      <c r="T24" s="13">
        <f t="shared" si="6"/>
        <v>0</v>
      </c>
      <c r="U24" s="13">
        <f t="shared" si="6"/>
        <v>0</v>
      </c>
      <c r="V24" s="15" t="s">
        <v>0</v>
      </c>
      <c r="W24" s="15"/>
      <c r="X24" s="15"/>
      <c r="Y24" s="6">
        <f>ROUND(SUM(Y25:Y26),2)</f>
        <v>0</v>
      </c>
    </row>
    <row r="25" spans="1:25" s="3" customFormat="1" hidden="1" x14ac:dyDescent="0.25">
      <c r="A25" s="14" t="s">
        <v>2</v>
      </c>
      <c r="B25" s="14"/>
      <c r="C25" s="14"/>
      <c r="D25" s="9" t="s">
        <v>0</v>
      </c>
      <c r="E25" s="9" t="s">
        <v>0</v>
      </c>
      <c r="F25" s="9" t="s">
        <v>0</v>
      </c>
      <c r="G25" s="9" t="s">
        <v>0</v>
      </c>
      <c r="H25" s="9"/>
      <c r="I25" s="9" t="s">
        <v>0</v>
      </c>
      <c r="J25" s="9"/>
      <c r="K25" s="9"/>
      <c r="L25" s="9"/>
      <c r="M25" s="9"/>
      <c r="N25" s="9">
        <f>SUM(O25)</f>
        <v>0</v>
      </c>
      <c r="O25" s="13" t="str">
        <f t="shared" si="1"/>
        <v/>
      </c>
      <c r="P25" s="13"/>
      <c r="Q25" s="13"/>
      <c r="R25" s="13"/>
      <c r="S25" s="13"/>
      <c r="T25" s="13"/>
      <c r="U25" s="13"/>
      <c r="V25" s="12">
        <v>0</v>
      </c>
      <c r="W25" s="12"/>
      <c r="X25" s="12"/>
      <c r="Y25" s="6">
        <f>ROUND(N25*V25,2)</f>
        <v>0</v>
      </c>
    </row>
    <row r="26" spans="1:25" s="3" customFormat="1" hidden="1" x14ac:dyDescent="0.25">
      <c r="A26" s="14">
        <v>2</v>
      </c>
      <c r="B26" s="14"/>
      <c r="C26" s="1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3" t="str">
        <f t="shared" si="1"/>
        <v/>
      </c>
      <c r="P26" s="13"/>
      <c r="Q26" s="13"/>
      <c r="R26" s="13"/>
      <c r="S26" s="13"/>
      <c r="T26" s="13"/>
      <c r="U26" s="13"/>
      <c r="V26" s="12"/>
      <c r="W26" s="12"/>
      <c r="X26" s="12"/>
      <c r="Y26" s="6"/>
    </row>
    <row r="27" spans="1:25" s="3" customFormat="1" ht="15" hidden="1" customHeight="1" x14ac:dyDescent="0.25">
      <c r="A27" s="44" t="s">
        <v>41</v>
      </c>
      <c r="B27" s="45"/>
      <c r="C27" s="45"/>
      <c r="D27" s="45"/>
      <c r="E27" s="45"/>
      <c r="F27" s="45"/>
      <c r="G27" s="45"/>
      <c r="H27" s="45"/>
      <c r="I27" s="45"/>
      <c r="J27" s="18"/>
      <c r="K27" s="17"/>
      <c r="L27" s="16" t="s">
        <v>0</v>
      </c>
      <c r="M27" s="14" t="s">
        <v>0</v>
      </c>
      <c r="N27" s="6">
        <f>SUM(N28:N29)</f>
        <v>0</v>
      </c>
      <c r="O27" s="13" t="str">
        <f t="shared" si="1"/>
        <v/>
      </c>
      <c r="P27" s="13">
        <f t="shared" ref="P27:U27" si="7">SUM(P28:P29)</f>
        <v>0</v>
      </c>
      <c r="Q27" s="13">
        <f t="shared" si="7"/>
        <v>0</v>
      </c>
      <c r="R27" s="13">
        <f t="shared" si="7"/>
        <v>0</v>
      </c>
      <c r="S27" s="13">
        <f t="shared" si="7"/>
        <v>0</v>
      </c>
      <c r="T27" s="13">
        <f t="shared" si="7"/>
        <v>0</v>
      </c>
      <c r="U27" s="13">
        <f t="shared" si="7"/>
        <v>0</v>
      </c>
      <c r="V27" s="15" t="s">
        <v>0</v>
      </c>
      <c r="W27" s="15"/>
      <c r="X27" s="15"/>
      <c r="Y27" s="6">
        <f>ROUND(SUM(Y28:Y29),2)</f>
        <v>0</v>
      </c>
    </row>
    <row r="28" spans="1:25" s="3" customFormat="1" hidden="1" x14ac:dyDescent="0.25">
      <c r="A28" s="14" t="s">
        <v>2</v>
      </c>
      <c r="B28" s="14"/>
      <c r="C28" s="14"/>
      <c r="D28" s="9" t="s">
        <v>0</v>
      </c>
      <c r="E28" s="9" t="s">
        <v>0</v>
      </c>
      <c r="F28" s="9" t="s">
        <v>0</v>
      </c>
      <c r="G28" s="9" t="s">
        <v>0</v>
      </c>
      <c r="H28" s="9"/>
      <c r="I28" s="9" t="s">
        <v>0</v>
      </c>
      <c r="J28" s="9"/>
      <c r="K28" s="9"/>
      <c r="L28" s="9"/>
      <c r="M28" s="9"/>
      <c r="N28" s="9">
        <f>SUM(O28)</f>
        <v>0</v>
      </c>
      <c r="O28" s="13" t="str">
        <f t="shared" si="1"/>
        <v/>
      </c>
      <c r="P28" s="13"/>
      <c r="Q28" s="13"/>
      <c r="R28" s="13"/>
      <c r="S28" s="13"/>
      <c r="T28" s="13"/>
      <c r="U28" s="13"/>
      <c r="V28" s="12">
        <v>0</v>
      </c>
      <c r="W28" s="12"/>
      <c r="X28" s="12"/>
      <c r="Y28" s="6">
        <f>ROUND(N28*V28,2)</f>
        <v>0</v>
      </c>
    </row>
    <row r="29" spans="1:25" s="3" customFormat="1" hidden="1" x14ac:dyDescent="0.25">
      <c r="A29" s="14">
        <v>3</v>
      </c>
      <c r="B29" s="14"/>
      <c r="C29" s="1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3" t="str">
        <f t="shared" si="1"/>
        <v/>
      </c>
      <c r="P29" s="13"/>
      <c r="Q29" s="13"/>
      <c r="R29" s="13"/>
      <c r="S29" s="13"/>
      <c r="T29" s="13"/>
      <c r="U29" s="13"/>
      <c r="V29" s="12"/>
      <c r="W29" s="12"/>
      <c r="X29" s="12"/>
      <c r="Y29" s="6"/>
    </row>
    <row r="30" spans="1:25" s="3" customFormat="1" ht="15" customHeight="1" x14ac:dyDescent="0.25">
      <c r="A30" s="44" t="s">
        <v>40</v>
      </c>
      <c r="B30" s="45"/>
      <c r="C30" s="45"/>
      <c r="D30" s="45"/>
      <c r="E30" s="45"/>
      <c r="F30" s="45"/>
      <c r="G30" s="45"/>
      <c r="H30" s="45"/>
      <c r="I30" s="45"/>
      <c r="J30" s="18"/>
      <c r="K30" s="17"/>
      <c r="L30" s="16" t="s">
        <v>0</v>
      </c>
      <c r="M30" s="14" t="s">
        <v>0</v>
      </c>
      <c r="N30" s="6">
        <f>SUM(N31:N33)</f>
        <v>336</v>
      </c>
      <c r="O30" s="13">
        <f t="shared" si="1"/>
        <v>336</v>
      </c>
      <c r="P30" s="13">
        <f t="shared" ref="P30:U30" si="8">SUM(P31:P33)</f>
        <v>0</v>
      </c>
      <c r="Q30" s="13">
        <f t="shared" si="8"/>
        <v>336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5" t="s">
        <v>0</v>
      </c>
      <c r="W30" s="15"/>
      <c r="X30" s="15"/>
      <c r="Y30" s="6"/>
    </row>
    <row r="31" spans="1:25" s="3" customFormat="1" ht="90" x14ac:dyDescent="0.25">
      <c r="A31" s="14">
        <v>1</v>
      </c>
      <c r="B31" s="14">
        <v>1057006</v>
      </c>
      <c r="C31" s="14" t="s">
        <v>39</v>
      </c>
      <c r="D31" s="27" t="s">
        <v>0</v>
      </c>
      <c r="E31" s="9" t="s">
        <v>37</v>
      </c>
      <c r="F31" s="27" t="s">
        <v>0</v>
      </c>
      <c r="G31" s="27" t="s">
        <v>0</v>
      </c>
      <c r="H31" s="27"/>
      <c r="I31" s="27" t="s">
        <v>0</v>
      </c>
      <c r="J31" s="9" t="s">
        <v>36</v>
      </c>
      <c r="K31" s="9">
        <v>42026</v>
      </c>
      <c r="L31" s="9" t="s">
        <v>35</v>
      </c>
      <c r="M31" s="9" t="s">
        <v>34</v>
      </c>
      <c r="N31" s="9">
        <f>SUM(O31)</f>
        <v>112</v>
      </c>
      <c r="O31" s="13">
        <f t="shared" si="1"/>
        <v>112</v>
      </c>
      <c r="P31" s="13">
        <v>0</v>
      </c>
      <c r="Q31" s="13">
        <v>112</v>
      </c>
      <c r="R31" s="13">
        <v>0</v>
      </c>
      <c r="S31" s="13">
        <v>0</v>
      </c>
      <c r="T31" s="13">
        <v>0</v>
      </c>
      <c r="U31" s="13">
        <v>0</v>
      </c>
      <c r="V31" s="12">
        <v>1209</v>
      </c>
      <c r="W31" s="12">
        <f>ROUND(V31*1.22,2)</f>
        <v>1474.98</v>
      </c>
      <c r="X31" s="12">
        <f>ROUND(V31*N31,2)</f>
        <v>135408</v>
      </c>
      <c r="Y31" s="6">
        <f>ROUND(W31*N31,2)</f>
        <v>165197.76000000001</v>
      </c>
    </row>
    <row r="32" spans="1:25" s="3" customFormat="1" ht="90" x14ac:dyDescent="0.25">
      <c r="A32" s="14">
        <v>2</v>
      </c>
      <c r="B32" s="14">
        <v>1057007</v>
      </c>
      <c r="C32" s="14" t="s">
        <v>38</v>
      </c>
      <c r="D32" s="27" t="s">
        <v>0</v>
      </c>
      <c r="E32" s="9" t="s">
        <v>37</v>
      </c>
      <c r="F32" s="27" t="s">
        <v>0</v>
      </c>
      <c r="G32" s="27" t="s">
        <v>0</v>
      </c>
      <c r="H32" s="27"/>
      <c r="I32" s="27"/>
      <c r="J32" s="9" t="s">
        <v>36</v>
      </c>
      <c r="K32" s="9">
        <v>42026</v>
      </c>
      <c r="L32" s="9" t="s">
        <v>35</v>
      </c>
      <c r="M32" s="9" t="s">
        <v>34</v>
      </c>
      <c r="N32" s="9">
        <f>SUM(O32)</f>
        <v>224</v>
      </c>
      <c r="O32" s="13">
        <f t="shared" si="1"/>
        <v>224</v>
      </c>
      <c r="P32" s="13">
        <v>0</v>
      </c>
      <c r="Q32" s="13">
        <v>224</v>
      </c>
      <c r="R32" s="13">
        <v>0</v>
      </c>
      <c r="S32" s="13">
        <v>0</v>
      </c>
      <c r="T32" s="13">
        <v>0</v>
      </c>
      <c r="U32" s="13">
        <v>0</v>
      </c>
      <c r="V32" s="12">
        <v>180</v>
      </c>
      <c r="W32" s="12">
        <f>ROUND(V32*1.22,2)</f>
        <v>219.6</v>
      </c>
      <c r="X32" s="12">
        <f>ROUND(V32*N32,2)</f>
        <v>40320</v>
      </c>
      <c r="Y32" s="6">
        <f>ROUND(W32*N32,2)</f>
        <v>49190.400000000001</v>
      </c>
    </row>
    <row r="33" spans="1:25" s="3" customFormat="1" hidden="1" x14ac:dyDescent="0.25">
      <c r="A33" s="11">
        <v>4</v>
      </c>
      <c r="B33" s="11"/>
      <c r="C33" s="11"/>
      <c r="D33" s="10"/>
      <c r="E33" s="10"/>
      <c r="F33" s="10"/>
      <c r="G33" s="10"/>
      <c r="H33" s="10"/>
      <c r="I33" s="10"/>
      <c r="J33" s="10"/>
      <c r="K33" s="10"/>
      <c r="L33" s="9"/>
      <c r="M33" s="9"/>
      <c r="N33" s="9"/>
      <c r="O33" s="8"/>
      <c r="P33" s="8"/>
      <c r="Q33" s="8"/>
      <c r="R33" s="8"/>
      <c r="S33" s="8"/>
      <c r="T33" s="8"/>
      <c r="U33" s="8"/>
      <c r="V33" s="7"/>
      <c r="W33" s="7"/>
      <c r="X33" s="7"/>
      <c r="Y33" s="6">
        <f>W33*N33</f>
        <v>0</v>
      </c>
    </row>
    <row r="34" spans="1:25" s="3" customFormat="1" ht="15" customHeight="1" x14ac:dyDescent="0.25">
      <c r="A34" s="5"/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5"/>
      <c r="I34" s="5" t="s">
        <v>0</v>
      </c>
      <c r="J34" s="5"/>
      <c r="K34" s="5"/>
      <c r="L34" s="54" t="s">
        <v>1</v>
      </c>
      <c r="M34" s="34" t="s">
        <v>0</v>
      </c>
      <c r="N34" s="51">
        <f>N9+N12+N15+N18+N21+N24+N27+N30</f>
        <v>336</v>
      </c>
      <c r="O34" s="51">
        <f t="shared" ref="O34:U34" si="9">SUM(O9,O12,O15,O18,O21,O24,O27,O30)</f>
        <v>336</v>
      </c>
      <c r="P34" s="51">
        <f t="shared" si="9"/>
        <v>0</v>
      </c>
      <c r="Q34" s="51">
        <f t="shared" si="9"/>
        <v>336</v>
      </c>
      <c r="R34" s="51">
        <f t="shared" si="9"/>
        <v>0</v>
      </c>
      <c r="S34" s="51">
        <f t="shared" si="9"/>
        <v>0</v>
      </c>
      <c r="T34" s="51">
        <f t="shared" si="9"/>
        <v>0</v>
      </c>
      <c r="U34" s="51">
        <f t="shared" si="9"/>
        <v>0</v>
      </c>
      <c r="V34" s="38" t="s">
        <v>33</v>
      </c>
      <c r="W34" s="38" t="s">
        <v>33</v>
      </c>
      <c r="X34" s="43">
        <f>SUM(X31:X32)</f>
        <v>175728</v>
      </c>
      <c r="Y34" s="28">
        <f>SUM(Y31:Y32)</f>
        <v>214388.16</v>
      </c>
    </row>
    <row r="35" spans="1:25" s="3" customFormat="1" ht="1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5"/>
      <c r="M35" s="34"/>
      <c r="N35" s="52"/>
      <c r="O35" s="52"/>
      <c r="P35" s="52"/>
      <c r="Q35" s="52"/>
      <c r="R35" s="52"/>
      <c r="S35" s="52"/>
      <c r="T35" s="52"/>
      <c r="U35" s="52"/>
      <c r="V35" s="42"/>
      <c r="W35" s="42"/>
      <c r="X35" s="42"/>
      <c r="Y35" s="29"/>
    </row>
    <row r="36" spans="1:25" s="3" customFormat="1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56"/>
      <c r="M36" s="34"/>
      <c r="N36" s="53"/>
      <c r="O36" s="53"/>
      <c r="P36" s="53"/>
      <c r="Q36" s="53"/>
      <c r="R36" s="53"/>
      <c r="S36" s="53"/>
      <c r="T36" s="53"/>
      <c r="U36" s="53"/>
      <c r="V36" s="39"/>
      <c r="W36" s="39"/>
      <c r="X36" s="39"/>
      <c r="Y36" s="30"/>
    </row>
  </sheetData>
  <sheetProtection algorithmName="SHA-512" hashValue="8UgbLwuYoj+G6hZHskh8JNbM8nGnwvl9/qcTzgDOvXS0wtf2sew2/P2Hygy5IMybquI6wBwd+AV+XEL8AhOpLQ==" saltValue="1pMhnzKKtLalzASFfwBiWg==" spinCount="100000" sheet="1" objects="1" scenarios="1"/>
  <mergeCells count="48">
    <mergeCell ref="U5:U6"/>
    <mergeCell ref="A8:I8"/>
    <mergeCell ref="A9:I9"/>
    <mergeCell ref="A12:I12"/>
    <mergeCell ref="T34:T36"/>
    <mergeCell ref="U34:U36"/>
    <mergeCell ref="M34:M36"/>
    <mergeCell ref="N34:N36"/>
    <mergeCell ref="O34:O36"/>
    <mergeCell ref="P34:P36"/>
    <mergeCell ref="Q34:Q36"/>
    <mergeCell ref="A27:I27"/>
    <mergeCell ref="A30:I30"/>
    <mergeCell ref="R34:R36"/>
    <mergeCell ref="S34:S36"/>
    <mergeCell ref="L34:L36"/>
    <mergeCell ref="A18:I18"/>
    <mergeCell ref="A21:I21"/>
    <mergeCell ref="A24:I24"/>
    <mergeCell ref="Y4:Y6"/>
    <mergeCell ref="C5:D5"/>
    <mergeCell ref="E5:I5"/>
    <mergeCell ref="O5:O6"/>
    <mergeCell ref="P5:P6"/>
    <mergeCell ref="Q5:Q6"/>
    <mergeCell ref="R5:R6"/>
    <mergeCell ref="S5:S6"/>
    <mergeCell ref="L4:L6"/>
    <mergeCell ref="M4:M6"/>
    <mergeCell ref="N4:N6"/>
    <mergeCell ref="O4:U4"/>
    <mergeCell ref="T5:T6"/>
    <mergeCell ref="Y34:Y36"/>
    <mergeCell ref="U1:Y1"/>
    <mergeCell ref="A2:Y2"/>
    <mergeCell ref="A3:Y3"/>
    <mergeCell ref="A4:A6"/>
    <mergeCell ref="B4:B6"/>
    <mergeCell ref="C4:K4"/>
    <mergeCell ref="J5:J6"/>
    <mergeCell ref="K5:K6"/>
    <mergeCell ref="W4:W6"/>
    <mergeCell ref="X4:X6"/>
    <mergeCell ref="V4:V6"/>
    <mergeCell ref="V34:V36"/>
    <mergeCell ref="W34:W36"/>
    <mergeCell ref="X34:X36"/>
    <mergeCell ref="A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Бражникова Кристина Михайловна</cp:lastModifiedBy>
  <dcterms:created xsi:type="dcterms:W3CDTF">2025-01-28T11:37:12Z</dcterms:created>
  <dcterms:modified xsi:type="dcterms:W3CDTF">2026-06-25T06:20:27Z</dcterms:modified>
</cp:coreProperties>
</file>